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22" i="1" l="1"/>
  <c r="Y22" i="1"/>
  <c r="AA22" i="1"/>
  <c r="AC15" i="1"/>
  <c r="AC14" i="1"/>
  <c r="AC13" i="1"/>
  <c r="AC12" i="1"/>
  <c r="AB15" i="1"/>
  <c r="AB14" i="1"/>
  <c r="AB13" i="1"/>
  <c r="AB12" i="1"/>
</calcChain>
</file>

<file path=xl/sharedStrings.xml><?xml version="1.0" encoding="utf-8"?>
<sst xmlns="http://schemas.openxmlformats.org/spreadsheetml/2006/main" count="80" uniqueCount="65">
  <si>
    <t>Eppi ID</t>
  </si>
  <si>
    <t>TITLE</t>
  </si>
  <si>
    <t>AUTHOR</t>
  </si>
  <si>
    <t>JOURNAL</t>
  </si>
  <si>
    <t>YEAR</t>
  </si>
  <si>
    <t>VOLUME</t>
  </si>
  <si>
    <t>PAGE START-PAGE END</t>
  </si>
  <si>
    <t>AUTHOR E-MAIL</t>
  </si>
  <si>
    <t>STUDY COUNTRY</t>
  </si>
  <si>
    <t>LOCATION SITE/NAME</t>
  </si>
  <si>
    <t>LATITUDE</t>
  </si>
  <si>
    <t>LONGITUDE</t>
  </si>
  <si>
    <t>KÖPPEN CLIMATE ZONE</t>
  </si>
  <si>
    <t>Total, particulate organic matter and structural stability of a Calcixeroll soil under different wheat rotations and tillage systems in a semiarid area of Morocco</t>
  </si>
  <si>
    <t xml:space="preserve">Mrabet R ; Saber N ; El-Brahli A ; Lahlou S ; Bessam F ; </t>
  </si>
  <si>
    <t>Soil &amp; Tillage Research</t>
  </si>
  <si>
    <t>225-235</t>
  </si>
  <si>
    <t>mrabet1@altavista.net</t>
  </si>
  <si>
    <t>Morocco</t>
  </si>
  <si>
    <t>Settat</t>
  </si>
  <si>
    <t>Csa</t>
  </si>
  <si>
    <t>INTERVENTION (crop rotation / fertiliser / amendments / catch crop / tillage / multiple / farming system)</t>
  </si>
  <si>
    <t>NUMBER OF TREATMENTS</t>
  </si>
  <si>
    <t>WHICH TREATMENTS</t>
  </si>
  <si>
    <t>crop rotation / tillage</t>
  </si>
  <si>
    <t>5 rotations/ 2 tillage</t>
  </si>
  <si>
    <t xml:space="preserve">cont. Wheat; wheat-fallow; wheat-corn-fallow; wheatlentils-fallow; wheat-forage-fallow// NT, CT, </t>
  </si>
  <si>
    <t>DATA LOCATION</t>
  </si>
  <si>
    <t>BULK DENSITY (measured / calculated / not present)</t>
  </si>
  <si>
    <t>VARIANCE PRESENTED</t>
  </si>
  <si>
    <t>Variability Measure</t>
  </si>
  <si>
    <t>CRITICAL APPRAISAL, PRELIMINARY COMMENT</t>
  </si>
  <si>
    <t>Table 4</t>
  </si>
  <si>
    <t>not reported</t>
  </si>
  <si>
    <t>no</t>
  </si>
  <si>
    <t>None</t>
  </si>
  <si>
    <t>no variance - it might be worth getting them</t>
  </si>
  <si>
    <t>Table 4. Soil organic carbon and total nitrogen contents as affected by wheat rotation and tillage</t>
  </si>
  <si>
    <t>SOC (Mg/ha)</t>
  </si>
  <si>
    <t>Depth (cm)</t>
  </si>
  <si>
    <t>0-2.5</t>
  </si>
  <si>
    <t>2.5-7</t>
  </si>
  <si>
    <t>7-20</t>
  </si>
  <si>
    <t>0-200</t>
  </si>
  <si>
    <t>Rotation</t>
  </si>
  <si>
    <t>WW</t>
  </si>
  <si>
    <t>WF</t>
  </si>
  <si>
    <t>WFgF</t>
  </si>
  <si>
    <t>WCF</t>
  </si>
  <si>
    <t>WLF</t>
  </si>
  <si>
    <t>Tillage</t>
  </si>
  <si>
    <t>NT</t>
  </si>
  <si>
    <t>CT</t>
  </si>
  <si>
    <t>Average dry bulk density (Mg /m3): 1.23 (from Table 1)</t>
  </si>
  <si>
    <t xml:space="preserve">Rotations studied were continuous wheat (WW), wheat±fallow (WF), fallow± wheat±corn (WCF), fallow±wheat±forage (WFgF) and fallow±wheat±lentils (WLF). Each phase of a rotation was present every year and each treatment was cycled on its assigned plot. The subplots were 6 _ 30m2. The tillage treatments were NT and reduced tillage with V-Blade Sweep (1987±1993) and changed to CT with offset disk harrow (1993 to present). The CT system consisted of one or two passes with an offset disk harrow for seedbed preparation and several passes for weed control in fallow phases. Depth of offset disk tillage was in the range 100±150 mm, depending upon the conditions of the soil at the time of tillage. The only soil disturbance in NT occurred during seeding and fertilizer banding operations. </t>
  </si>
  <si>
    <t>Effect sizes</t>
  </si>
  <si>
    <t>mean</t>
  </si>
  <si>
    <t>n</t>
  </si>
  <si>
    <t>Depth correction</t>
  </si>
  <si>
    <t>NT-CT</t>
  </si>
  <si>
    <t>g/kg</t>
  </si>
  <si>
    <t>SD</t>
  </si>
  <si>
    <t>/</t>
  </si>
  <si>
    <t>n/a</t>
  </si>
  <si>
    <t>0-20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</si>
</sst>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17" fontId="0" fillId="0" borderId="0" xfId="0" quotePrefix="1" applyNumberFormat="1"/>
    <xf numFmtId="0" fontId="3" fillId="2" borderId="0" xfId="0" applyFont="1" applyFill="1"/>
    <xf numFmtId="0" fontId="0" fillId="0" borderId="0" xfId="0" applyAlignment="1">
      <alignment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tabSelected="1" workbookViewId="0">
      <selection activeCell="W22" sqref="W22"/>
    </sheetView>
  </sheetViews>
  <sheetFormatPr defaultColWidth="8.85546875" defaultRowHeight="15" x14ac:dyDescent="0.25"/>
  <cols>
    <col min="1" max="1" width="10.140625" bestFit="1" customWidth="1"/>
  </cols>
  <sheetData>
    <row r="1" spans="1:29"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37</v>
      </c>
    </row>
    <row r="2" spans="1:29" s="5" customFormat="1" ht="15.75" x14ac:dyDescent="0.25">
      <c r="A2" s="6">
        <v>10244363</v>
      </c>
      <c r="B2" s="7" t="s">
        <v>13</v>
      </c>
      <c r="C2" s="6" t="s">
        <v>14</v>
      </c>
      <c r="D2" s="6" t="s">
        <v>15</v>
      </c>
      <c r="E2" s="6">
        <v>2000</v>
      </c>
      <c r="F2" s="6">
        <v>57</v>
      </c>
      <c r="G2" s="8" t="s">
        <v>16</v>
      </c>
      <c r="H2" s="6" t="s">
        <v>17</v>
      </c>
      <c r="I2" s="6" t="s">
        <v>18</v>
      </c>
      <c r="J2" s="6" t="s">
        <v>19</v>
      </c>
      <c r="K2" s="9">
        <v>33</v>
      </c>
      <c r="L2" s="9">
        <v>-7.617</v>
      </c>
      <c r="M2" s="6" t="s">
        <v>20</v>
      </c>
      <c r="N2" s="6" t="s">
        <v>24</v>
      </c>
      <c r="O2" s="6" t="s">
        <v>25</v>
      </c>
      <c r="P2" s="6" t="s">
        <v>26</v>
      </c>
      <c r="Q2" s="6" t="s">
        <v>32</v>
      </c>
      <c r="R2" s="6" t="s">
        <v>33</v>
      </c>
      <c r="S2" s="6" t="s">
        <v>34</v>
      </c>
      <c r="T2" s="6" t="s">
        <v>35</v>
      </c>
      <c r="U2" s="6" t="s">
        <v>36</v>
      </c>
      <c r="W2" s="6" t="s">
        <v>38</v>
      </c>
    </row>
    <row r="3" spans="1:29" x14ac:dyDescent="0.25">
      <c r="W3" t="s">
        <v>44</v>
      </c>
    </row>
    <row r="4" spans="1:29" x14ac:dyDescent="0.25">
      <c r="A4" s="13" t="s">
        <v>54</v>
      </c>
      <c r="B4" s="13"/>
      <c r="C4" s="13"/>
      <c r="D4" s="13"/>
      <c r="E4" s="13"/>
      <c r="F4" s="13"/>
      <c r="G4" s="13"/>
      <c r="H4" s="13"/>
      <c r="I4" s="13"/>
      <c r="J4" s="13"/>
      <c r="K4" s="13"/>
      <c r="L4" s="13"/>
      <c r="M4" s="13"/>
      <c r="N4" s="13"/>
      <c r="O4" s="13"/>
      <c r="P4" s="13"/>
      <c r="Q4" s="13"/>
      <c r="R4" s="13"/>
      <c r="S4" s="13"/>
      <c r="T4" s="13"/>
      <c r="U4" s="13"/>
      <c r="W4" t="s">
        <v>39</v>
      </c>
      <c r="X4" t="s">
        <v>45</v>
      </c>
      <c r="Y4" t="s">
        <v>46</v>
      </c>
      <c r="Z4" t="s">
        <v>47</v>
      </c>
      <c r="AA4" t="s">
        <v>48</v>
      </c>
      <c r="AB4" t="s">
        <v>49</v>
      </c>
    </row>
    <row r="5" spans="1:29" x14ac:dyDescent="0.25">
      <c r="A5" s="13"/>
      <c r="B5" s="13"/>
      <c r="C5" s="13"/>
      <c r="D5" s="13"/>
      <c r="E5" s="13"/>
      <c r="F5" s="13"/>
      <c r="G5" s="13"/>
      <c r="H5" s="13"/>
      <c r="I5" s="13"/>
      <c r="J5" s="13"/>
      <c r="K5" s="13"/>
      <c r="L5" s="13"/>
      <c r="M5" s="13"/>
      <c r="N5" s="13"/>
      <c r="O5" s="13"/>
      <c r="P5" s="13"/>
      <c r="Q5" s="13"/>
      <c r="R5" s="13"/>
      <c r="S5" s="13"/>
      <c r="T5" s="13"/>
      <c r="U5" s="13"/>
      <c r="W5" t="s">
        <v>40</v>
      </c>
      <c r="X5">
        <v>7.09</v>
      </c>
      <c r="Y5">
        <v>5.29</v>
      </c>
      <c r="Z5">
        <v>5.85</v>
      </c>
      <c r="AA5">
        <v>5.96</v>
      </c>
      <c r="AB5">
        <v>5.25</v>
      </c>
    </row>
    <row r="6" spans="1:29" x14ac:dyDescent="0.25">
      <c r="A6" s="13"/>
      <c r="B6" s="13"/>
      <c r="C6" s="13"/>
      <c r="D6" s="13"/>
      <c r="E6" s="13"/>
      <c r="F6" s="13"/>
      <c r="G6" s="13"/>
      <c r="H6" s="13"/>
      <c r="I6" s="13"/>
      <c r="J6" s="13"/>
      <c r="K6" s="13"/>
      <c r="L6" s="13"/>
      <c r="M6" s="13"/>
      <c r="N6" s="13"/>
      <c r="O6" s="13"/>
      <c r="P6" s="13"/>
      <c r="Q6" s="13"/>
      <c r="R6" s="13"/>
      <c r="S6" s="13"/>
      <c r="T6" s="13"/>
      <c r="U6" s="13"/>
      <c r="W6" t="s">
        <v>41</v>
      </c>
      <c r="X6">
        <v>8.94</v>
      </c>
      <c r="Y6">
        <v>7.73</v>
      </c>
      <c r="Z6">
        <v>8.51</v>
      </c>
      <c r="AA6">
        <v>7.87</v>
      </c>
      <c r="AB6">
        <v>7.87</v>
      </c>
    </row>
    <row r="7" spans="1:29" x14ac:dyDescent="0.25">
      <c r="A7" s="13"/>
      <c r="B7" s="13"/>
      <c r="C7" s="13"/>
      <c r="D7" s="13"/>
      <c r="E7" s="13"/>
      <c r="F7" s="13"/>
      <c r="G7" s="13"/>
      <c r="H7" s="13"/>
      <c r="I7" s="13"/>
      <c r="J7" s="13"/>
      <c r="K7" s="13"/>
      <c r="L7" s="13"/>
      <c r="M7" s="13"/>
      <c r="N7" s="13"/>
      <c r="O7" s="13"/>
      <c r="P7" s="13"/>
      <c r="Q7" s="13"/>
      <c r="R7" s="13"/>
      <c r="S7" s="13"/>
      <c r="T7" s="13"/>
      <c r="U7" s="13"/>
      <c r="W7" s="11" t="s">
        <v>42</v>
      </c>
      <c r="X7">
        <v>20.36</v>
      </c>
      <c r="Y7">
        <v>21.78</v>
      </c>
      <c r="Z7">
        <v>22.29</v>
      </c>
      <c r="AA7">
        <v>19.850000000000001</v>
      </c>
      <c r="AB7">
        <v>23.31</v>
      </c>
    </row>
    <row r="8" spans="1:29" x14ac:dyDescent="0.25">
      <c r="W8" t="s">
        <v>43</v>
      </c>
      <c r="X8">
        <v>36.39</v>
      </c>
      <c r="Y8">
        <v>34.799999999999997</v>
      </c>
      <c r="Z8">
        <v>36.65</v>
      </c>
      <c r="AA8">
        <v>33.68</v>
      </c>
      <c r="AB8">
        <v>36.43</v>
      </c>
    </row>
    <row r="10" spans="1:29" x14ac:dyDescent="0.25">
      <c r="W10" t="s">
        <v>50</v>
      </c>
    </row>
    <row r="11" spans="1:29" x14ac:dyDescent="0.25">
      <c r="W11" t="s">
        <v>39</v>
      </c>
      <c r="X11" t="s">
        <v>51</v>
      </c>
      <c r="Y11" t="s">
        <v>52</v>
      </c>
      <c r="AA11" t="s">
        <v>60</v>
      </c>
      <c r="AB11" t="s">
        <v>51</v>
      </c>
      <c r="AC11" t="s">
        <v>52</v>
      </c>
    </row>
    <row r="12" spans="1:29" x14ac:dyDescent="0.25">
      <c r="W12" t="s">
        <v>40</v>
      </c>
      <c r="X12">
        <v>7.21</v>
      </c>
      <c r="Y12">
        <v>4.4800000000000004</v>
      </c>
      <c r="AA12" t="s">
        <v>40</v>
      </c>
      <c r="AB12">
        <f>X12*10/(1.23*2.5)</f>
        <v>23.447154471544714</v>
      </c>
      <c r="AC12">
        <f>Y12*10/(1.23*2.5)</f>
        <v>14.569105691056912</v>
      </c>
    </row>
    <row r="13" spans="1:29" x14ac:dyDescent="0.25">
      <c r="W13" t="s">
        <v>41</v>
      </c>
      <c r="X13">
        <v>8.39</v>
      </c>
      <c r="Y13">
        <v>8.06</v>
      </c>
      <c r="AA13" t="s">
        <v>41</v>
      </c>
      <c r="AB13">
        <f>X13*10/(1.23*5)</f>
        <v>13.642276422764228</v>
      </c>
      <c r="AC13">
        <f>Y13*10/(1.23*5)</f>
        <v>13.105691056910569</v>
      </c>
    </row>
    <row r="14" spans="1:29" x14ac:dyDescent="0.25">
      <c r="W14" s="11" t="s">
        <v>42</v>
      </c>
      <c r="X14">
        <v>21.68</v>
      </c>
      <c r="Y14">
        <v>21.38</v>
      </c>
      <c r="AA14" s="11" t="s">
        <v>42</v>
      </c>
      <c r="AB14">
        <f>X14*10/(1.23*13)</f>
        <v>13.558474046278924</v>
      </c>
      <c r="AC14">
        <f>Y14*10/(1.23*13)</f>
        <v>13.370856785490931</v>
      </c>
    </row>
    <row r="15" spans="1:29" x14ac:dyDescent="0.25">
      <c r="W15" t="s">
        <v>64</v>
      </c>
      <c r="X15">
        <v>37.28</v>
      </c>
      <c r="Y15">
        <v>33.92</v>
      </c>
      <c r="AA15" t="s">
        <v>43</v>
      </c>
      <c r="AB15">
        <f>X15*10/(1.23*20)</f>
        <v>15.154471544715447</v>
      </c>
      <c r="AC15">
        <f>Y15*10/(1.23*20)</f>
        <v>13.788617886178862</v>
      </c>
    </row>
    <row r="17" spans="23:27" x14ac:dyDescent="0.25">
      <c r="W17" t="s">
        <v>53</v>
      </c>
    </row>
    <row r="20" spans="23:27" x14ac:dyDescent="0.25">
      <c r="W20" s="14" t="s">
        <v>55</v>
      </c>
      <c r="X20" s="14"/>
      <c r="Y20" s="14"/>
      <c r="Z20" s="14"/>
      <c r="AA20" s="14"/>
    </row>
    <row r="21" spans="23:27" x14ac:dyDescent="0.25">
      <c r="W21" s="14" t="s">
        <v>50</v>
      </c>
      <c r="X21" s="14"/>
      <c r="Y21" s="14" t="s">
        <v>51</v>
      </c>
      <c r="Z21" s="14" t="s">
        <v>52</v>
      </c>
      <c r="AA21" s="12" t="s">
        <v>59</v>
      </c>
    </row>
    <row r="22" spans="23:27" x14ac:dyDescent="0.25">
      <c r="W22" s="14" t="s">
        <v>64</v>
      </c>
      <c r="X22" s="14" t="s">
        <v>56</v>
      </c>
      <c r="Y22" s="14">
        <f>SUM(X12,X13,X14)</f>
        <v>37.28</v>
      </c>
      <c r="Z22" s="14">
        <f>SUM(Y12:Y14)</f>
        <v>33.92</v>
      </c>
      <c r="AA22" s="12">
        <f>Y22-Z22</f>
        <v>3.3599999999999994</v>
      </c>
    </row>
    <row r="23" spans="23:27" x14ac:dyDescent="0.25">
      <c r="W23" s="14"/>
      <c r="X23" s="14" t="s">
        <v>61</v>
      </c>
      <c r="Y23" s="14" t="s">
        <v>62</v>
      </c>
      <c r="Z23" s="14" t="s">
        <v>62</v>
      </c>
      <c r="AA23" s="12" t="s">
        <v>63</v>
      </c>
    </row>
    <row r="24" spans="23:27" x14ac:dyDescent="0.25">
      <c r="W24" s="14"/>
      <c r="X24" s="14" t="s">
        <v>57</v>
      </c>
      <c r="Y24" s="14">
        <v>3</v>
      </c>
      <c r="Z24" s="14">
        <v>3</v>
      </c>
      <c r="AA24" s="12">
        <v>6</v>
      </c>
    </row>
    <row r="25" spans="23:27" x14ac:dyDescent="0.25">
      <c r="W25" s="14"/>
      <c r="X25" s="14" t="s">
        <v>58</v>
      </c>
      <c r="Y25" s="14">
        <v>1</v>
      </c>
      <c r="Z25" s="14">
        <v>1</v>
      </c>
      <c r="AA25" s="12">
        <v>1</v>
      </c>
    </row>
  </sheetData>
  <mergeCells count="1">
    <mergeCell ref="A4:U7"/>
  </mergeCell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2015-06-22T08:21:00Z</dcterms:created>
  <dcterms:modified xsi:type="dcterms:W3CDTF">2016-04-21T12:25:00Z</dcterms:modified>
</cp:coreProperties>
</file>